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66-2-2\66-2-22\1. Bau Archiv\1. LSA\LSA 78 Mülheimer Str.+Leipziger Str.+Raffelberger Str\2026_LSA 78 _Neubau_SA\7. Ausschreibungen elektronisch\Technik\LSA 78 Mülheimer Str. Leipziger Str\"/>
    </mc:Choice>
  </mc:AlternateContent>
  <xr:revisionPtr revIDLastSave="0" documentId="8_{D967E41D-89D4-4253-80EE-F09F6B0651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H14" i="1"/>
  <c r="L14" i="1"/>
  <c r="P14" i="1"/>
  <c r="T14" i="1"/>
  <c r="X14" i="1"/>
  <c r="AB14" i="1"/>
  <c r="AF14" i="1"/>
  <c r="AJ14" i="1"/>
  <c r="AN14" i="1"/>
  <c r="D22" i="1" l="1"/>
  <c r="C2" i="1" l="1"/>
  <c r="AJ22" i="1" l="1"/>
  <c r="P22" i="1"/>
  <c r="AF22" i="1"/>
  <c r="T22" i="1" l="1"/>
  <c r="X22" i="1"/>
  <c r="L22" i="1" l="1"/>
  <c r="AN22" i="1"/>
  <c r="AB22" i="1"/>
  <c r="H22" i="1"/>
  <c r="J25" i="1" l="1"/>
  <c r="J27" i="1" s="1"/>
</calcChain>
</file>

<file path=xl/sharedStrings.xml><?xml version="1.0" encoding="utf-8"?>
<sst xmlns="http://schemas.openxmlformats.org/spreadsheetml/2006/main" count="33" uniqueCount="32">
  <si>
    <t xml:space="preserve">LED </t>
  </si>
  <si>
    <t>grün</t>
  </si>
  <si>
    <t>gelb</t>
  </si>
  <si>
    <t>rot</t>
  </si>
  <si>
    <t>weiß</t>
  </si>
  <si>
    <t>:</t>
  </si>
  <si>
    <t>Euro Brutto</t>
  </si>
  <si>
    <t>LED-Module Verbrauch Gesamtkosten in Euro</t>
  </si>
  <si>
    <t>Signalgeber Durchmesser</t>
  </si>
  <si>
    <t>Euro Netto</t>
  </si>
  <si>
    <t>LED-Module Verbrauch Gesamtkosten in Euro inkl. 19% Mwst.</t>
  </si>
  <si>
    <t>Kosten je kWh Euro Netto:</t>
  </si>
  <si>
    <t>Betriebsdauer in 20 Jahren in h</t>
  </si>
  <si>
    <t xml:space="preserve">elektrische Kenndaten                    LED-Einzel-Modul </t>
  </si>
  <si>
    <t xml:space="preserve">Nenn-Leistung in Watt </t>
  </si>
  <si>
    <t xml:space="preserve">Nenn-Spannung in Volt </t>
  </si>
  <si>
    <t xml:space="preserve">Nenn-Strom in Milliampere </t>
  </si>
  <si>
    <t>(W)</t>
  </si>
  <si>
    <t>(V)</t>
  </si>
  <si>
    <t>(mA)</t>
  </si>
  <si>
    <t xml:space="preserve">LSA </t>
  </si>
  <si>
    <t>Energieverbrauchsbetrachtung der LED-Signalgebermodule</t>
  </si>
  <si>
    <t xml:space="preserve">Anmerkung LSA : </t>
  </si>
  <si>
    <t xml:space="preserve">Die Ausschreibungsunterlagen LSA Neubau Lichtsignalanlagen, LSA Neubau Leistungsumfang ÖPNV-Datenfunk; LSA Neubau Leistungsumfang </t>
  </si>
  <si>
    <t xml:space="preserve">Instandhaltung und Versicherung und einer 20jährigen Energiekostenbetrachtung wird gemeinschaftlich betrachtet. Der Mindestbietende wird </t>
  </si>
  <si>
    <t xml:space="preserve">ausschließlich aus den 3 Teilen und einer Energieverbrauchsbetrachtung der zu montierenden Signalgebermodule der Lichtsignalanlage ermittelt. </t>
  </si>
  <si>
    <t>Alle grau hinterlegten Felder sind vom Bieter mit den entsprechenden elektrischen Kenndaten der einzelnen Komponenten auszufüllen!</t>
  </si>
  <si>
    <t>Die Energieverbrauchskosten in Summe Netto ergeben sich aus den im Einzelnen erfassten Energieverbrauchskosten der abgefragten Signalgebermodule.</t>
  </si>
  <si>
    <t>Die Energieverbrauchskosten in Summe Brutto ergeben sich aus dem zurzeit gültigen Mehrwertsteuersatz von 19%.</t>
  </si>
  <si>
    <t xml:space="preserve">Die jeweiligen Energieverbrauchskosten der abgefragten Signalgeber ergeben sich durch die Multiplikation der durch den Bieter einzutragenden;-elektrischen </t>
  </si>
  <si>
    <t xml:space="preserve">Kenndaten (Strom*Spannung/1000=Leistung)-, Leistung der LED-Einzel-Module x der jeweils vorgegebenen Betriebsdauer über 20 Jahre und x den </t>
  </si>
  <si>
    <t>benannten Kosten von 0,45€ je kWh.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</si>
</sst>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4" borderId="0" xfId="0" applyFill="1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4" fontId="0" fillId="0" borderId="0" xfId="0" applyNumberFormat="1"/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/>
    <xf numFmtId="0" fontId="0" fillId="4" borderId="0" xfId="0" applyFill="1" applyBorder="1"/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2" fillId="3" borderId="0" xfId="0" applyNumberFormat="1" applyFont="1" applyFill="1" applyAlignment="1">
      <alignment horizontal="left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3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5" borderId="8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3" fontId="0" fillId="0" borderId="0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4" borderId="0" xfId="0" applyFill="1" applyAlignment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9"/>
  <sheetViews>
    <sheetView tabSelected="1" zoomScaleNormal="100" workbookViewId="0">
      <selection activeCell="AN20" sqref="AN20"/>
    </sheetView>
  </sheetViews>
  <sheetFormatPr baseColWidth="10" defaultRowHeight="15" x14ac:dyDescent="0.25"/>
  <cols>
    <col min="2" max="2" width="18.140625" customWidth="1"/>
    <col min="3" max="3" width="6.85546875" customWidth="1"/>
    <col min="4" max="4" width="8.28515625" hidden="1" customWidth="1"/>
    <col min="5" max="5" width="0.7109375" hidden="1" customWidth="1"/>
    <col min="6" max="6" width="8.28515625" hidden="1" customWidth="1"/>
    <col min="7" max="7" width="0.7109375" hidden="1" customWidth="1"/>
    <col min="8" max="8" width="8.28515625" customWidth="1"/>
    <col min="9" max="9" width="0.7109375" customWidth="1"/>
    <col min="10" max="10" width="8.28515625" customWidth="1"/>
    <col min="11" max="11" width="0.7109375" customWidth="1"/>
    <col min="12" max="12" width="8.28515625" customWidth="1"/>
    <col min="13" max="13" width="0.7109375" customWidth="1"/>
    <col min="14" max="14" width="8.28515625" customWidth="1"/>
    <col min="15" max="15" width="0.7109375" customWidth="1"/>
    <col min="16" max="16" width="8.28515625" hidden="1" customWidth="1"/>
    <col min="17" max="17" width="0.85546875" hidden="1" customWidth="1"/>
    <col min="18" max="18" width="8.28515625" hidden="1" customWidth="1"/>
    <col min="19" max="19" width="0.85546875" hidden="1" customWidth="1"/>
    <col min="20" max="20" width="8.28515625" customWidth="1"/>
    <col min="21" max="21" width="0.85546875" customWidth="1"/>
    <col min="22" max="22" width="8.28515625" customWidth="1"/>
    <col min="23" max="23" width="0.85546875" customWidth="1"/>
    <col min="24" max="24" width="8.28515625" customWidth="1"/>
    <col min="25" max="25" width="0.7109375" customWidth="1"/>
    <col min="26" max="26" width="8.28515625" customWidth="1"/>
    <col min="27" max="27" width="0.7109375" customWidth="1"/>
    <col min="28" max="28" width="7.85546875" hidden="1" customWidth="1"/>
    <col min="29" max="29" width="0.7109375" hidden="1" customWidth="1"/>
    <col min="30" max="30" width="7.85546875" hidden="1" customWidth="1"/>
    <col min="31" max="31" width="0.7109375" hidden="1" customWidth="1"/>
    <col min="32" max="32" width="7.85546875" customWidth="1"/>
    <col min="33" max="33" width="0.7109375" customWidth="1"/>
    <col min="34" max="34" width="7.85546875" customWidth="1"/>
    <col min="35" max="35" width="0.7109375" customWidth="1"/>
    <col min="36" max="36" width="7.85546875" customWidth="1"/>
    <col min="37" max="37" width="0.7109375" customWidth="1"/>
    <col min="38" max="38" width="7.85546875" customWidth="1"/>
    <col min="39" max="39" width="0.7109375" customWidth="1"/>
    <col min="40" max="40" width="9.140625" customWidth="1"/>
    <col min="41" max="41" width="10.140625" customWidth="1"/>
  </cols>
  <sheetData>
    <row r="1" spans="1:40" s="50" customFormat="1" ht="46.5" x14ac:dyDescent="0.7">
      <c r="A1" s="50" t="s">
        <v>20</v>
      </c>
      <c r="B1" s="51">
        <v>78</v>
      </c>
      <c r="C1" s="50" t="s">
        <v>21</v>
      </c>
    </row>
    <row r="2" spans="1:40" s="10" customFormat="1" ht="21" x14ac:dyDescent="0.35">
      <c r="A2" s="52" t="s">
        <v>22</v>
      </c>
      <c r="C2" s="53">
        <f>B1</f>
        <v>78</v>
      </c>
    </row>
    <row r="3" spans="1:40" s="10" customFormat="1" ht="21" x14ac:dyDescent="0.35">
      <c r="A3" s="52"/>
      <c r="C3" s="10" t="s">
        <v>23</v>
      </c>
    </row>
    <row r="4" spans="1:40" s="10" customFormat="1" ht="18.75" x14ac:dyDescent="0.3">
      <c r="C4" s="10" t="s">
        <v>24</v>
      </c>
    </row>
    <row r="5" spans="1:40" s="10" customFormat="1" ht="18.75" x14ac:dyDescent="0.3">
      <c r="C5" s="10" t="s">
        <v>25</v>
      </c>
    </row>
    <row r="6" spans="1:40" s="10" customFormat="1" ht="18.75" x14ac:dyDescent="0.3">
      <c r="C6" s="10" t="s">
        <v>26</v>
      </c>
      <c r="U6" s="54"/>
      <c r="Y6" s="54"/>
      <c r="Z6" s="54"/>
      <c r="AA6" s="54"/>
      <c r="AB6" s="54"/>
      <c r="AC6" s="54"/>
    </row>
    <row r="7" spans="1:40" x14ac:dyDescent="0.25">
      <c r="R7" s="5"/>
      <c r="V7" s="5"/>
      <c r="X7" s="12"/>
      <c r="Y7" s="11"/>
      <c r="Z7" s="12"/>
      <c r="AA7" s="11"/>
      <c r="AB7" s="11"/>
      <c r="AC7" s="11"/>
      <c r="AD7" s="14"/>
      <c r="AE7" s="11"/>
      <c r="AF7" s="11"/>
      <c r="AG7" s="11"/>
      <c r="AH7" s="11"/>
      <c r="AI7" s="11"/>
      <c r="AJ7" s="11"/>
      <c r="AK7" s="11"/>
      <c r="AL7" s="11"/>
      <c r="AM7" s="11"/>
    </row>
    <row r="8" spans="1:40" ht="3.75" customHeight="1" x14ac:dyDescent="0.25">
      <c r="A8" s="3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2"/>
      <c r="R8" s="9"/>
      <c r="S8" s="2"/>
      <c r="U8" s="2"/>
      <c r="V8" s="5"/>
      <c r="W8" s="2"/>
      <c r="X8" s="12"/>
      <c r="Y8" s="11"/>
      <c r="Z8" s="12"/>
      <c r="AA8" s="11"/>
      <c r="AB8" s="11"/>
      <c r="AC8" s="11"/>
      <c r="AD8" s="14"/>
      <c r="AE8" s="11"/>
      <c r="AF8" s="11"/>
      <c r="AG8" s="11"/>
      <c r="AH8" s="11"/>
      <c r="AI8" s="11"/>
      <c r="AJ8" s="11"/>
      <c r="AK8" s="11"/>
      <c r="AL8" s="11"/>
      <c r="AM8" s="11"/>
    </row>
    <row r="9" spans="1:40" ht="15.75" x14ac:dyDescent="0.25">
      <c r="D9" s="76" t="s">
        <v>1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15"/>
      <c r="P9" s="78" t="s">
        <v>2</v>
      </c>
      <c r="Q9" s="79"/>
      <c r="R9" s="79"/>
      <c r="S9" s="79"/>
      <c r="T9" s="79"/>
      <c r="U9" s="79"/>
      <c r="V9" s="79"/>
      <c r="W9" s="79"/>
      <c r="X9" s="79"/>
      <c r="Y9" s="79"/>
      <c r="Z9" s="79"/>
      <c r="AA9" s="15"/>
      <c r="AB9" s="80" t="s">
        <v>3</v>
      </c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17"/>
      <c r="AN9" s="4" t="s">
        <v>4</v>
      </c>
    </row>
    <row r="10" spans="1:40" ht="15.75" x14ac:dyDescent="0.25">
      <c r="A10" s="6" t="s">
        <v>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1"/>
      <c r="P10" s="23"/>
      <c r="Q10" s="23"/>
      <c r="R10" s="23"/>
      <c r="S10" s="23"/>
      <c r="T10" s="23"/>
      <c r="U10" s="24"/>
      <c r="V10" s="24"/>
      <c r="W10" s="24"/>
      <c r="X10" s="24"/>
      <c r="Y10" s="24"/>
      <c r="Z10" s="24"/>
      <c r="AA10" s="16"/>
      <c r="AB10" s="1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11"/>
    </row>
    <row r="11" spans="1:40" ht="15.75" x14ac:dyDescent="0.25">
      <c r="A11" s="6" t="s">
        <v>8</v>
      </c>
      <c r="D11" s="82">
        <v>110</v>
      </c>
      <c r="E11" s="77"/>
      <c r="F11" s="77"/>
      <c r="G11" s="19"/>
      <c r="H11" s="82">
        <v>200</v>
      </c>
      <c r="I11" s="77"/>
      <c r="J11" s="77"/>
      <c r="K11" s="19"/>
      <c r="L11" s="82">
        <v>300</v>
      </c>
      <c r="M11" s="77"/>
      <c r="N11" s="77"/>
      <c r="O11" s="12"/>
      <c r="P11" s="83">
        <v>110</v>
      </c>
      <c r="Q11" s="79"/>
      <c r="R11" s="79"/>
      <c r="S11" s="20"/>
      <c r="T11" s="83">
        <v>200</v>
      </c>
      <c r="U11" s="79"/>
      <c r="V11" s="79"/>
      <c r="W11" s="20"/>
      <c r="X11" s="83">
        <v>300</v>
      </c>
      <c r="Y11" s="79"/>
      <c r="Z11" s="79"/>
      <c r="AA11" s="13"/>
      <c r="AB11" s="75">
        <v>110</v>
      </c>
      <c r="AC11" s="75"/>
      <c r="AD11" s="75"/>
      <c r="AE11" s="21"/>
      <c r="AF11" s="74">
        <v>200</v>
      </c>
      <c r="AG11" s="75"/>
      <c r="AH11" s="75"/>
      <c r="AI11" s="21"/>
      <c r="AJ11" s="74">
        <v>300</v>
      </c>
      <c r="AK11" s="75"/>
      <c r="AL11" s="75"/>
      <c r="AM11" s="5"/>
      <c r="AN11" s="5">
        <v>200</v>
      </c>
    </row>
    <row r="12" spans="1:40" ht="15.75" x14ac:dyDescent="0.25">
      <c r="A12" s="6"/>
      <c r="D12" s="38"/>
      <c r="E12" s="37"/>
      <c r="F12" s="37"/>
      <c r="G12" s="38"/>
      <c r="H12" s="38"/>
      <c r="I12" s="37"/>
      <c r="J12" s="37"/>
      <c r="K12" s="38"/>
      <c r="L12" s="38"/>
      <c r="M12" s="37"/>
      <c r="N12" s="37"/>
      <c r="O12" s="12"/>
      <c r="P12" s="33"/>
      <c r="Q12" s="34"/>
      <c r="R12" s="34"/>
      <c r="S12" s="33"/>
      <c r="T12" s="33"/>
      <c r="U12" s="34"/>
      <c r="V12" s="34"/>
      <c r="W12" s="33"/>
      <c r="X12" s="33"/>
      <c r="Y12" s="34"/>
      <c r="Z12" s="34"/>
      <c r="AA12" s="13"/>
      <c r="AB12" s="35"/>
      <c r="AC12" s="35"/>
      <c r="AD12" s="35"/>
      <c r="AE12" s="36"/>
      <c r="AF12" s="36"/>
      <c r="AG12" s="35"/>
      <c r="AH12" s="35"/>
      <c r="AI12" s="36"/>
      <c r="AJ12" s="36"/>
      <c r="AK12" s="35"/>
      <c r="AL12" s="35"/>
      <c r="AM12" s="41"/>
      <c r="AN12" s="41"/>
    </row>
    <row r="13" spans="1:40" ht="30.75" customHeight="1" x14ac:dyDescent="0.25">
      <c r="A13" s="85" t="s">
        <v>13</v>
      </c>
      <c r="B13" s="86"/>
      <c r="D13" s="67"/>
      <c r="E13" s="58"/>
      <c r="F13" s="58"/>
      <c r="G13" s="39"/>
      <c r="H13" s="67"/>
      <c r="I13" s="58"/>
      <c r="J13" s="58"/>
      <c r="K13" s="39"/>
      <c r="L13" s="67"/>
      <c r="M13" s="58"/>
      <c r="N13" s="58"/>
      <c r="O13" s="39"/>
      <c r="P13" s="67"/>
      <c r="Q13" s="58"/>
      <c r="R13" s="58"/>
      <c r="S13" s="39"/>
      <c r="T13" s="67"/>
      <c r="U13" s="58"/>
      <c r="V13" s="58"/>
      <c r="W13" s="39"/>
      <c r="X13" s="67"/>
      <c r="Y13" s="58"/>
      <c r="Z13" s="58"/>
      <c r="AA13" s="40"/>
      <c r="AB13" s="84"/>
      <c r="AC13" s="58"/>
      <c r="AD13" s="58"/>
      <c r="AE13" s="39"/>
      <c r="AF13" s="67"/>
      <c r="AG13" s="58"/>
      <c r="AH13" s="58"/>
      <c r="AI13" s="39"/>
      <c r="AJ13" s="67"/>
      <c r="AK13" s="58"/>
      <c r="AL13" s="58"/>
      <c r="AM13" s="39"/>
      <c r="AN13" s="26"/>
    </row>
    <row r="14" spans="1:40" x14ac:dyDescent="0.25">
      <c r="A14" s="42" t="s">
        <v>14</v>
      </c>
      <c r="C14" s="46" t="s">
        <v>17</v>
      </c>
      <c r="D14" s="68">
        <f>D15*D16/1000</f>
        <v>0</v>
      </c>
      <c r="E14" s="69"/>
      <c r="F14" s="70"/>
      <c r="G14" s="12"/>
      <c r="H14" s="68">
        <f>H15*H16/1000</f>
        <v>0</v>
      </c>
      <c r="I14" s="69"/>
      <c r="J14" s="70"/>
      <c r="K14" s="12"/>
      <c r="L14" s="68">
        <f>L15*L16/1000</f>
        <v>0</v>
      </c>
      <c r="M14" s="69"/>
      <c r="N14" s="70"/>
      <c r="O14" s="12"/>
      <c r="P14" s="68">
        <f>P15*P16/1000</f>
        <v>0</v>
      </c>
      <c r="Q14" s="69"/>
      <c r="R14" s="70"/>
      <c r="S14" s="12"/>
      <c r="T14" s="68">
        <f>T15*T16/1000</f>
        <v>0</v>
      </c>
      <c r="U14" s="69"/>
      <c r="V14" s="70"/>
      <c r="W14" s="12"/>
      <c r="X14" s="68">
        <f>X15*X16/1000</f>
        <v>0</v>
      </c>
      <c r="Y14" s="69"/>
      <c r="Z14" s="70"/>
      <c r="AA14" s="5"/>
      <c r="AB14" s="68">
        <f>AB15*AB16/1000</f>
        <v>0</v>
      </c>
      <c r="AC14" s="69"/>
      <c r="AD14" s="70"/>
      <c r="AE14" s="12"/>
      <c r="AF14" s="68">
        <f>AF15*AF16/1000</f>
        <v>0</v>
      </c>
      <c r="AG14" s="69"/>
      <c r="AH14" s="70"/>
      <c r="AI14" s="12"/>
      <c r="AJ14" s="68">
        <f>AJ15*AJ16/1000</f>
        <v>0</v>
      </c>
      <c r="AK14" s="69"/>
      <c r="AL14" s="70"/>
      <c r="AM14" s="12"/>
      <c r="AN14" s="49">
        <f>AN15*AN16/1000</f>
        <v>0</v>
      </c>
    </row>
    <row r="15" spans="1:40" x14ac:dyDescent="0.25">
      <c r="A15" s="42" t="s">
        <v>15</v>
      </c>
      <c r="C15" s="44" t="s">
        <v>18</v>
      </c>
      <c r="D15" s="71"/>
      <c r="E15" s="72"/>
      <c r="F15" s="73"/>
      <c r="G15" s="12"/>
      <c r="H15" s="71"/>
      <c r="I15" s="72"/>
      <c r="J15" s="73"/>
      <c r="K15" s="12"/>
      <c r="L15" s="71"/>
      <c r="M15" s="72"/>
      <c r="N15" s="73"/>
      <c r="O15" s="12"/>
      <c r="P15" s="71"/>
      <c r="Q15" s="72"/>
      <c r="R15" s="73"/>
      <c r="S15" s="12"/>
      <c r="T15" s="71"/>
      <c r="U15" s="72"/>
      <c r="V15" s="73"/>
      <c r="W15" s="12"/>
      <c r="X15" s="71"/>
      <c r="Y15" s="72"/>
      <c r="Z15" s="73"/>
      <c r="AA15" s="5"/>
      <c r="AB15" s="71"/>
      <c r="AC15" s="72"/>
      <c r="AD15" s="73"/>
      <c r="AE15" s="12"/>
      <c r="AF15" s="71"/>
      <c r="AG15" s="72"/>
      <c r="AH15" s="73"/>
      <c r="AI15" s="12"/>
      <c r="AJ15" s="71"/>
      <c r="AK15" s="72"/>
      <c r="AL15" s="73"/>
      <c r="AM15" s="12"/>
      <c r="AN15" s="45"/>
    </row>
    <row r="16" spans="1:40" x14ac:dyDescent="0.25">
      <c r="A16" s="42" t="s">
        <v>16</v>
      </c>
      <c r="C16" s="47" t="s">
        <v>19</v>
      </c>
      <c r="D16" s="59"/>
      <c r="E16" s="60"/>
      <c r="F16" s="61"/>
      <c r="G16" s="12"/>
      <c r="H16" s="59"/>
      <c r="I16" s="60"/>
      <c r="J16" s="61"/>
      <c r="K16" s="12"/>
      <c r="L16" s="59"/>
      <c r="M16" s="60"/>
      <c r="N16" s="61"/>
      <c r="O16" s="12"/>
      <c r="P16" s="59"/>
      <c r="Q16" s="60"/>
      <c r="R16" s="61"/>
      <c r="S16" s="12"/>
      <c r="T16" s="59"/>
      <c r="U16" s="60"/>
      <c r="V16" s="61"/>
      <c r="W16" s="12"/>
      <c r="X16" s="59"/>
      <c r="Y16" s="60"/>
      <c r="Z16" s="61"/>
      <c r="AA16" s="5"/>
      <c r="AB16" s="59"/>
      <c r="AC16" s="60"/>
      <c r="AD16" s="61"/>
      <c r="AE16" s="12"/>
      <c r="AF16" s="59"/>
      <c r="AG16" s="60"/>
      <c r="AH16" s="61"/>
      <c r="AI16" s="12"/>
      <c r="AJ16" s="59"/>
      <c r="AK16" s="60"/>
      <c r="AL16" s="61"/>
      <c r="AM16" s="12"/>
      <c r="AN16" s="48"/>
    </row>
    <row r="17" spans="1:41" x14ac:dyDescent="0.25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9" spans="1:41" x14ac:dyDescent="0.25">
      <c r="A19" s="3" t="s">
        <v>12</v>
      </c>
      <c r="D19" s="58">
        <v>0</v>
      </c>
      <c r="E19" s="58"/>
      <c r="F19" s="58"/>
      <c r="G19" s="27"/>
      <c r="H19" s="58">
        <v>946080</v>
      </c>
      <c r="I19" s="58"/>
      <c r="J19" s="58"/>
      <c r="K19" s="57"/>
      <c r="L19" s="58">
        <v>210240</v>
      </c>
      <c r="M19" s="58"/>
      <c r="N19" s="58"/>
      <c r="O19" s="57"/>
      <c r="P19" s="58">
        <v>0</v>
      </c>
      <c r="Q19" s="58"/>
      <c r="R19" s="58"/>
      <c r="S19" s="57"/>
      <c r="T19" s="58">
        <v>157680</v>
      </c>
      <c r="U19" s="58"/>
      <c r="V19" s="58"/>
      <c r="W19" s="57"/>
      <c r="X19" s="58">
        <v>105120</v>
      </c>
      <c r="Y19" s="58"/>
      <c r="Z19" s="58"/>
      <c r="AA19" s="57"/>
      <c r="AB19" s="58">
        <v>0</v>
      </c>
      <c r="AC19" s="58"/>
      <c r="AD19" s="58"/>
      <c r="AE19" s="57"/>
      <c r="AF19" s="58">
        <v>2452800</v>
      </c>
      <c r="AG19" s="58"/>
      <c r="AH19" s="58"/>
      <c r="AI19" s="57"/>
      <c r="AJ19" s="58">
        <v>735840</v>
      </c>
      <c r="AK19" s="58"/>
      <c r="AL19" s="58"/>
      <c r="AM19" s="57"/>
      <c r="AN19" s="57">
        <v>560647</v>
      </c>
      <c r="AO19" s="22"/>
    </row>
    <row r="20" spans="1:41" x14ac:dyDescent="0.25">
      <c r="D20" s="58"/>
      <c r="E20" s="58"/>
      <c r="F20" s="58"/>
      <c r="H20" s="58"/>
      <c r="I20" s="58"/>
      <c r="J20" s="58"/>
      <c r="L20" s="58"/>
      <c r="M20" s="58"/>
      <c r="N20" s="58"/>
      <c r="P20" s="58"/>
      <c r="Q20" s="58"/>
      <c r="R20" s="58"/>
      <c r="T20" s="58"/>
      <c r="U20" s="58"/>
      <c r="V20" s="58"/>
      <c r="X20" s="58"/>
      <c r="Y20" s="58"/>
      <c r="Z20" s="58"/>
      <c r="AB20" s="58"/>
      <c r="AC20" s="58"/>
      <c r="AD20" s="58"/>
      <c r="AF20" s="58"/>
      <c r="AG20" s="58"/>
      <c r="AH20" s="58"/>
      <c r="AJ20" s="58"/>
      <c r="AK20" s="58"/>
      <c r="AL20" s="58"/>
    </row>
    <row r="21" spans="1:41" x14ac:dyDescent="0.25">
      <c r="D21" s="58"/>
      <c r="E21" s="58"/>
      <c r="F21" s="58"/>
      <c r="H21" s="58"/>
      <c r="I21" s="58"/>
      <c r="J21" s="58"/>
      <c r="L21" s="58"/>
      <c r="M21" s="58"/>
      <c r="N21" s="58"/>
      <c r="P21" s="58"/>
      <c r="Q21" s="58"/>
      <c r="R21" s="58"/>
      <c r="T21" s="58"/>
      <c r="U21" s="58"/>
      <c r="V21" s="58"/>
      <c r="X21" s="58"/>
      <c r="Y21" s="58"/>
      <c r="Z21" s="58"/>
      <c r="AB21" s="58"/>
      <c r="AC21" s="58"/>
      <c r="AD21" s="58"/>
      <c r="AF21" s="58"/>
      <c r="AG21" s="58"/>
      <c r="AH21" s="58"/>
      <c r="AJ21" s="58"/>
      <c r="AK21" s="58"/>
      <c r="AL21" s="58"/>
    </row>
    <row r="22" spans="1:41" x14ac:dyDescent="0.25">
      <c r="A22" s="3" t="s">
        <v>11</v>
      </c>
      <c r="B22" s="3"/>
      <c r="C22" s="43">
        <v>0.45</v>
      </c>
      <c r="D22" s="63">
        <f>D19*D14*C22/1000</f>
        <v>0</v>
      </c>
      <c r="E22" s="63"/>
      <c r="F22" s="63"/>
      <c r="G22" s="22"/>
      <c r="H22" s="63">
        <f>H19*H14*C22/1000</f>
        <v>0</v>
      </c>
      <c r="I22" s="63"/>
      <c r="J22" s="63"/>
      <c r="K22" s="22"/>
      <c r="L22" s="63">
        <f>L19*L14*C22/1000</f>
        <v>0</v>
      </c>
      <c r="M22" s="63"/>
      <c r="N22" s="63"/>
      <c r="O22" s="22"/>
      <c r="P22" s="63">
        <f>P19*P14*C22/1000</f>
        <v>0</v>
      </c>
      <c r="Q22" s="63"/>
      <c r="R22" s="63"/>
      <c r="S22" s="22"/>
      <c r="T22" s="63">
        <f>T19*T14*C22/1000</f>
        <v>0</v>
      </c>
      <c r="U22" s="63"/>
      <c r="V22" s="63"/>
      <c r="W22" s="22"/>
      <c r="X22" s="63">
        <f>X19*X14*C22/1000</f>
        <v>0</v>
      </c>
      <c r="Y22" s="63"/>
      <c r="Z22" s="63"/>
      <c r="AA22" s="22"/>
      <c r="AB22" s="63">
        <f>AB19*AB14*C22/1000</f>
        <v>0</v>
      </c>
      <c r="AC22" s="63"/>
      <c r="AD22" s="63"/>
      <c r="AE22" s="22"/>
      <c r="AF22" s="63">
        <f>AF19*AF14*C22/1000</f>
        <v>0</v>
      </c>
      <c r="AG22" s="63"/>
      <c r="AH22" s="63"/>
      <c r="AI22" s="22"/>
      <c r="AJ22" s="63">
        <f>AJ19*AJ14*C22/1000</f>
        <v>0</v>
      </c>
      <c r="AK22" s="63"/>
      <c r="AL22" s="63"/>
      <c r="AM22" s="22"/>
      <c r="AN22" s="22">
        <f>AN19*AN14*C22/1000</f>
        <v>0</v>
      </c>
      <c r="AO22" s="22"/>
    </row>
    <row r="23" spans="1:41" x14ac:dyDescent="0.25">
      <c r="L23" s="58"/>
      <c r="M23" s="58"/>
      <c r="N23" s="58"/>
    </row>
    <row r="25" spans="1:41" ht="30.75" customHeight="1" x14ac:dyDescent="0.25">
      <c r="A25" s="85" t="s">
        <v>7</v>
      </c>
      <c r="B25" s="87"/>
      <c r="C25" s="87"/>
      <c r="D25" s="28"/>
      <c r="I25" s="29" t="s">
        <v>5</v>
      </c>
      <c r="J25" s="64">
        <f>D22+H22+L22+P22+T22+X22+AB22+AF22+AJ22+AN22</f>
        <v>0</v>
      </c>
      <c r="K25" s="65"/>
      <c r="L25" s="65"/>
      <c r="N25" s="30" t="s">
        <v>9</v>
      </c>
    </row>
    <row r="26" spans="1:41" x14ac:dyDescent="0.25">
      <c r="A26" s="3"/>
      <c r="I26" s="4"/>
      <c r="J26" s="66"/>
      <c r="K26" s="66"/>
      <c r="L26" s="66"/>
    </row>
    <row r="27" spans="1:41" ht="29.25" customHeight="1" x14ac:dyDescent="0.25">
      <c r="A27" s="85" t="s">
        <v>10</v>
      </c>
      <c r="B27" s="87"/>
      <c r="C27" s="87"/>
      <c r="D27" s="28"/>
      <c r="E27" s="28"/>
      <c r="F27" s="28"/>
      <c r="G27" s="28"/>
      <c r="H27" s="31"/>
      <c r="I27" s="29" t="s">
        <v>5</v>
      </c>
      <c r="J27" s="62">
        <f>J25*0.19+J25</f>
        <v>0</v>
      </c>
      <c r="K27" s="62"/>
      <c r="L27" s="62"/>
      <c r="M27" s="32"/>
      <c r="N27" s="32" t="s">
        <v>6</v>
      </c>
    </row>
    <row r="33" spans="1:45" ht="21" x14ac:dyDescent="0.35">
      <c r="A33" s="55" t="s">
        <v>29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</row>
    <row r="34" spans="1:45" ht="21" x14ac:dyDescent="0.35">
      <c r="A34" s="55" t="s">
        <v>30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</row>
    <row r="35" spans="1:45" ht="21" x14ac:dyDescent="0.35">
      <c r="A35" s="56" t="s">
        <v>31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</row>
    <row r="37" spans="1:45" ht="21" x14ac:dyDescent="0.35">
      <c r="A37" s="56" t="s">
        <v>27</v>
      </c>
    </row>
    <row r="39" spans="1:45" ht="21" x14ac:dyDescent="0.35">
      <c r="A39" s="56" t="s">
        <v>28</v>
      </c>
    </row>
  </sheetData>
  <mergeCells count="91">
    <mergeCell ref="A13:B13"/>
    <mergeCell ref="A25:C25"/>
    <mergeCell ref="A27:C27"/>
    <mergeCell ref="D19:F19"/>
    <mergeCell ref="H19:J19"/>
    <mergeCell ref="D13:F13"/>
    <mergeCell ref="D14:F14"/>
    <mergeCell ref="H13:J13"/>
    <mergeCell ref="H14:J14"/>
    <mergeCell ref="D20:F20"/>
    <mergeCell ref="D21:F21"/>
    <mergeCell ref="D22:F22"/>
    <mergeCell ref="D15:F15"/>
    <mergeCell ref="H15:J15"/>
    <mergeCell ref="D16:F16"/>
    <mergeCell ref="H16:J16"/>
    <mergeCell ref="L13:N13"/>
    <mergeCell ref="L14:N14"/>
    <mergeCell ref="T19:V19"/>
    <mergeCell ref="T15:V15"/>
    <mergeCell ref="L15:N15"/>
    <mergeCell ref="P15:R15"/>
    <mergeCell ref="L16:N16"/>
    <mergeCell ref="T16:V16"/>
    <mergeCell ref="AB13:AD13"/>
    <mergeCell ref="P13:R13"/>
    <mergeCell ref="P14:R14"/>
    <mergeCell ref="T13:V13"/>
    <mergeCell ref="T14:V14"/>
    <mergeCell ref="X13:Z13"/>
    <mergeCell ref="X14:Z14"/>
    <mergeCell ref="AF11:AH11"/>
    <mergeCell ref="AJ11:AL11"/>
    <mergeCell ref="D9:N9"/>
    <mergeCell ref="P9:Z9"/>
    <mergeCell ref="AB9:AL9"/>
    <mergeCell ref="D11:F11"/>
    <mergeCell ref="H11:J11"/>
    <mergeCell ref="L11:N11"/>
    <mergeCell ref="P11:R11"/>
    <mergeCell ref="T11:V11"/>
    <mergeCell ref="AB11:AD11"/>
    <mergeCell ref="X11:Z11"/>
    <mergeCell ref="AJ13:AL13"/>
    <mergeCell ref="AJ14:AL14"/>
    <mergeCell ref="X19:Z19"/>
    <mergeCell ref="AB19:AD19"/>
    <mergeCell ref="AF19:AH19"/>
    <mergeCell ref="AJ19:AL19"/>
    <mergeCell ref="AB14:AD14"/>
    <mergeCell ref="AJ15:AL15"/>
    <mergeCell ref="AJ16:AL16"/>
    <mergeCell ref="AF13:AH13"/>
    <mergeCell ref="AF14:AH14"/>
    <mergeCell ref="X15:Z15"/>
    <mergeCell ref="AF15:AH15"/>
    <mergeCell ref="X16:Z16"/>
    <mergeCell ref="AF16:AH16"/>
    <mergeCell ref="AB15:AD15"/>
    <mergeCell ref="AB16:AD16"/>
    <mergeCell ref="P20:R20"/>
    <mergeCell ref="P21:R21"/>
    <mergeCell ref="P22:R22"/>
    <mergeCell ref="H21:J21"/>
    <mergeCell ref="H22:J22"/>
    <mergeCell ref="L21:N21"/>
    <mergeCell ref="L22:N22"/>
    <mergeCell ref="H20:J20"/>
    <mergeCell ref="L20:N20"/>
    <mergeCell ref="L19:N19"/>
    <mergeCell ref="P19:R19"/>
    <mergeCell ref="T22:V22"/>
    <mergeCell ref="X20:Z20"/>
    <mergeCell ref="X21:Z21"/>
    <mergeCell ref="X22:Z22"/>
    <mergeCell ref="L23:N23"/>
    <mergeCell ref="P16:R16"/>
    <mergeCell ref="J27:L27"/>
    <mergeCell ref="AJ20:AL20"/>
    <mergeCell ref="AJ21:AL21"/>
    <mergeCell ref="AJ22:AL22"/>
    <mergeCell ref="J25:L25"/>
    <mergeCell ref="J26:L26"/>
    <mergeCell ref="AB20:AD20"/>
    <mergeCell ref="AB21:AD21"/>
    <mergeCell ref="AB22:AD22"/>
    <mergeCell ref="AF20:AH20"/>
    <mergeCell ref="AF21:AH21"/>
    <mergeCell ref="AF22:AH22"/>
    <mergeCell ref="T20:V20"/>
    <mergeCell ref="T21:V21"/>
  </mergeCells>
  <pageMargins left="0.19685039370078741" right="0.19685039370078741" top="0.19685039370078741" bottom="0.19685039370078741" header="0.31496062992125984" footer="0.31496062992125984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Szafranski, Christian</dc:creator>
  <cp:lastModifiedBy>Ahlert, Sven</cp:lastModifiedBy>
  <cp:lastPrinted>2023-05-24T12:26:22Z</cp:lastPrinted>
  <dcterms:created xsi:type="dcterms:W3CDTF">2016-10-26T05:30:38Z</dcterms:created>
  <dcterms:modified xsi:type="dcterms:W3CDTF">2026-08-04T05:30:22Z</dcterms:modified>
</cp:coreProperties>
</file>